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Анализ 2020\"/>
    </mc:Choice>
  </mc:AlternateContent>
  <bookViews>
    <workbookView xWindow="0" yWindow="0" windowWidth="21570" windowHeight="7545"/>
  </bookViews>
  <sheets>
    <sheet name="Документ" sheetId="2" r:id="rId1"/>
  </sheets>
  <definedNames>
    <definedName name="_xlnm.Print_Titles" localSheetId="0">Документ!$5:$5</definedName>
  </definedNames>
  <calcPr calcId="152511"/>
</workbook>
</file>

<file path=xl/calcChain.xml><?xml version="1.0" encoding="utf-8"?>
<calcChain xmlns="http://schemas.openxmlformats.org/spreadsheetml/2006/main">
  <c r="G7" i="2" l="1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6" i="2"/>
  <c r="H16" i="2"/>
  <c r="G17" i="2"/>
  <c r="H17" i="2"/>
  <c r="G18" i="2"/>
  <c r="H18" i="2"/>
  <c r="G19" i="2"/>
  <c r="H19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H28" i="2"/>
  <c r="G29" i="2"/>
  <c r="H29" i="2"/>
  <c r="G30" i="2"/>
  <c r="H30" i="2"/>
  <c r="G31" i="2"/>
  <c r="H31" i="2"/>
  <c r="G32" i="2"/>
  <c r="H32" i="2"/>
  <c r="H33" i="2"/>
  <c r="G34" i="2"/>
  <c r="H34" i="2"/>
  <c r="G35" i="2"/>
  <c r="H35" i="2"/>
  <c r="G36" i="2"/>
  <c r="H36" i="2"/>
  <c r="G37" i="2"/>
  <c r="H37" i="2"/>
  <c r="G38" i="2"/>
  <c r="H38" i="2"/>
  <c r="H39" i="2"/>
  <c r="G42" i="2"/>
  <c r="H42" i="2"/>
  <c r="G43" i="2"/>
  <c r="H43" i="2"/>
  <c r="G53" i="2"/>
  <c r="H53" i="2"/>
  <c r="G54" i="2"/>
  <c r="H54" i="2"/>
  <c r="G55" i="2"/>
  <c r="H55" i="2"/>
  <c r="G56" i="2"/>
  <c r="H56" i="2"/>
  <c r="G57" i="2"/>
  <c r="H57" i="2"/>
  <c r="G62" i="2"/>
  <c r="H62" i="2"/>
  <c r="H63" i="2"/>
  <c r="H64" i="2"/>
  <c r="G65" i="2"/>
  <c r="H65" i="2"/>
  <c r="G66" i="2"/>
  <c r="H66" i="2"/>
  <c r="G67" i="2"/>
  <c r="H67" i="2"/>
  <c r="G68" i="2"/>
  <c r="H68" i="2"/>
  <c r="G69" i="2"/>
  <c r="H69" i="2"/>
  <c r="H70" i="2"/>
  <c r="H71" i="2"/>
  <c r="H72" i="2"/>
  <c r="G73" i="2"/>
  <c r="H73" i="2"/>
  <c r="G74" i="2"/>
  <c r="H74" i="2"/>
  <c r="H75" i="2"/>
  <c r="H76" i="2"/>
  <c r="G81" i="2"/>
  <c r="H81" i="2"/>
  <c r="H6" i="2"/>
  <c r="G6" i="2"/>
</calcChain>
</file>

<file path=xl/sharedStrings.xml><?xml version="1.0" encoding="utf-8"?>
<sst xmlns="http://schemas.openxmlformats.org/spreadsheetml/2006/main" count="237" uniqueCount="162">
  <si>
    <t>за период с 01.01.2020г. по 31.03.2020г.</t>
  </si>
  <si>
    <t>Единица измерения: тыс. руб.</t>
  </si>
  <si>
    <t/>
  </si>
  <si>
    <t>Наименование показателя</t>
  </si>
  <si>
    <t>Код</t>
  </si>
  <si>
    <t>Уточненный план на год</t>
  </si>
  <si>
    <t>00010000000000000000</t>
  </si>
  <si>
    <t xml:space="preserve">      НАЛОГОВЫЕ И НЕНАЛОГОВЫЕ ДОХОДЫ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</si>
  <si>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</si>
  <si>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</si>
  <si>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</si>
  <si>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</si>
  <si>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</si>
  <si>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</si>
  <si>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</si>
  <si>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</si>
  <si>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</si>
  <si>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</si>
  <si>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</si>
  <si>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00010501021010000110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</si>
  <si>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</si>
  <si>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</si>
  <si>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</si>
  <si>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</si>
  <si>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</si>
  <si>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</si>
  <si>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</si>
  <si>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</si>
  <si>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</si>
  <si>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</si>
  <si>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</si>
  <si>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</si>
  <si>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</si>
  <si>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</si>
  <si>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</si>
  <si>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</si>
  <si>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</si>
  <si>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</si>
  <si>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</si>
  <si>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</si>
  <si>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00011201042010000120</t>
  </si>
  <si>
    <t>00011300000000000000</t>
  </si>
  <si>
    <t>00011302994040000130</t>
  </si>
  <si>
    <t>00011400000000000000</t>
  </si>
  <si>
    <t>00011402043040000410</t>
  </si>
  <si>
    <t>00011600000000000000</t>
  </si>
  <si>
    <t>00011601073010000140</t>
  </si>
  <si>
    <t>00011601153010000140</t>
  </si>
  <si>
    <t>00011601193010000140</t>
  </si>
  <si>
    <t>00011601203010000140</t>
  </si>
  <si>
    <t>00011610123010000140</t>
  </si>
  <si>
    <t>00011610129010000140</t>
  </si>
  <si>
    <t>00011700000000000000</t>
  </si>
  <si>
    <t>00011701040040000180</t>
  </si>
  <si>
    <t>00020000000000000000</t>
  </si>
  <si>
    <t xml:space="preserve">      БЕЗВОЗМЕЗДНЫЕ ПОСТУПЛЕНИЯ</t>
  </si>
  <si>
    <t>00020200000000000000</t>
  </si>
  <si>
    <t>00020210000000000000</t>
  </si>
  <si>
    <t>00020215010040000150</t>
  </si>
  <si>
    <t>00020220000000000000</t>
  </si>
  <si>
    <t>00020220041040000150</t>
  </si>
  <si>
    <t>00020220077040000150</t>
  </si>
  <si>
    <t>00020220216040000150</t>
  </si>
  <si>
    <t>00020225169040000150</t>
  </si>
  <si>
    <t>00020225232040000150</t>
  </si>
  <si>
    <t>00020225299040000150</t>
  </si>
  <si>
    <t>00020225520040000150</t>
  </si>
  <si>
    <t>00020229999040000150</t>
  </si>
  <si>
    <t>00020230000000000000</t>
  </si>
  <si>
    <t>00020230024040000150</t>
  </si>
  <si>
    <t>00020230027040000150</t>
  </si>
  <si>
    <t>00020230029040000150</t>
  </si>
  <si>
    <t>00020235082040000150</t>
  </si>
  <si>
    <t>00020235120040000150</t>
  </si>
  <si>
    <t>00020235469040000150</t>
  </si>
  <si>
    <t>00020235930040000150</t>
  </si>
  <si>
    <t>00020239998040000150</t>
  </si>
  <si>
    <t>00021800000000000000</t>
  </si>
  <si>
    <t>00021804010040000150</t>
  </si>
  <si>
    <t>00021900000000000000</t>
  </si>
  <si>
    <t>00021925064040000150</t>
  </si>
  <si>
    <t>00021925555040000150</t>
  </si>
  <si>
    <t>00021960010040000150</t>
  </si>
  <si>
    <t>ИТОГО ДОХОДОВ</t>
  </si>
  <si>
    <t>Поступило</t>
  </si>
  <si>
    <t>% исполнения к кассовому плану</t>
  </si>
  <si>
    <t>% исполнения к годовым назначениям</t>
  </si>
  <si>
    <t>Анализ исполнения бюджета по доходам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</si>
  <si>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</si>
  <si>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</si>
  <si>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</si>
  <si>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</si>
  <si>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</si>
  <si>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</si>
  <si>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</si>
  <si>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Налог, взимаемый с налогоплательщиков, выбравших в качестве объекта налогообложения доходы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</si>
  <si>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</si>
  <si>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Единый налог на вмененный доход для отдельных видов деятельности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</si>
  <si>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</si>
  <si>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</si>
  <si>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</si>
  <si>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Земельный налог с организаций, обладающих земельным участком, расположенным в границах городских округов</t>
  </si>
  <si>
    <t xml:space="preserve"> Земельный налог с физических лиц, обладающих земельным участком, расположенным в границах городских округов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</si>
  <si>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</si>
  <si>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Государственная пошлина за выдачу разрешения на установку рекламной конструкции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</si>
  <si>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</si>
  <si>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</si>
  <si>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</si>
  <si>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</si>
  <si>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</si>
  <si>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Плата за выбросы загрязняющих веществ в атмосферный воздух стационарными объектами</t>
  </si>
  <si>
    <t xml:space="preserve"> Плата за сбросы загрязняющих веществ в водные объекты</t>
  </si>
  <si>
    <t xml:space="preserve"> Плата за размещение отходов производства</t>
  </si>
  <si>
    <t xml:space="preserve"> Плата за размещение твердых коммунальных отходов</t>
  </si>
  <si>
    <t xml:space="preserve"> Прочие доходы от компенсации затрат бюджетов городских округов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</si>
  <si>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</si>
  <si>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</si>
  <si>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</si>
  <si>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</si>
  <si>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</si>
  <si>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</si>
  <si>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</si>
  <si>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 xml:space="preserve"> Невыясненные поступления, зачисляемые в бюджеты городских округов</t>
  </si>
  <si>
    <t xml:space="preserve">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</si>
  <si>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</si>
  <si>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</si>
  <si>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</si>
  <si>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</si>
  <si>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</si>
  <si>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</si>
  <si>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 xml:space="preserve"> 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</si>
  <si>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Прочие субсидии бюджетам городских округов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</si>
  <si>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</si>
  <si>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</si>
  <si>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</si>
  <si>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</si>
  <si>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</si>
  <si>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Субвенции бюджетам городских округов на проведение Всероссийской переписи населения 2020 года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</si>
  <si>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</si>
  <si>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Единая субвенция бюджетам городских округов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</si>
  <si>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</si>
  <si>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</si>
  <si>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 xml:space="preserve">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</si>
  <si>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</si>
  <si>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ШТРАФЫ, САНКЦИИ, ВОЗМЕЩЕНИЕ УЩЕРБА</t>
  </si>
  <si>
    <t xml:space="preserve"> Дотации бюджетам субъектов Российской Федерации и муниципальных образований</t>
  </si>
  <si>
    <t xml:space="preserve"> Субсидии бюджетам бюджетной системы Российской Федерации (межбюджетные субсидии)</t>
  </si>
  <si>
    <t xml:space="preserve"> Субвенции бюджетам бюджетной системы Российской Федерации</t>
  </si>
  <si>
    <t xml:space="preserve"> НАЛОГИ НА ПРИБЫЛЬ, ДОХОДЫ</t>
  </si>
  <si>
    <t xml:space="preserve"> НАЛОГИ НА ТОВАРЫ (РАБОТЫ, УСЛУГИ), РЕАЛИЗУЕМЫЕ НА ТЕРРИТОРИИ РОССИЙСКОЙ ФЕДЕРАЦИИ</t>
  </si>
  <si>
    <t xml:space="preserve"> НАЛОГИ НА СОВОКУПНЫЙ ДОХОД</t>
  </si>
  <si>
    <t xml:space="preserve"> НАЛОГИ НА ИМУЩЕСТВО</t>
  </si>
  <si>
    <t xml:space="preserve"> ГОСУДАРСТВЕННАЯ ПОШЛИНА</t>
  </si>
  <si>
    <t xml:space="preserve"> ДОХОДЫ ОТ ИСПОЛЬЗОВАНИЯ ИМУЩЕСТВА, НАХОДЯЩЕГОСЯ В ГОСУДАРСТВЕННОЙ И МУНИЦИПАЛЬНОЙ СОБСТВЕННОСТИ</t>
  </si>
  <si>
    <t xml:space="preserve"> ПЛАТЕЖИ ПРИ ПОЛЬЗОВАНИИ ПРИРОДНЫМИ РЕСУРСАМИ</t>
  </si>
  <si>
    <t xml:space="preserve"> ДОХОДЫ ОТ ОКАЗАНИЯ ПЛАТНЫХ УСЛУГ (РАБОТ) И КОМПЕНСАЦИИ ЗАТРАТ ГОСУДАРСТВА</t>
  </si>
  <si>
    <t xml:space="preserve"> ДОХОДЫ ОТ ПРОДАЖИ МАТЕРИАЛЬНЫХ И НЕМАТЕРИАЛЬНЫХ АКТИВОВ</t>
  </si>
  <si>
    <t xml:space="preserve"> ПРОЧИЕ НЕНАЛОГОВЫЕ ДОХОДЫ</t>
  </si>
  <si>
    <t xml:space="preserve"> БЕЗВОЗМЕЗДНЫЕ ПОСТУПЛЕНИЯ ОТ ДРУГИХ БЮДЖЕТОВ БЮДЖЕТНОЙ СИСТЕМЫ РОССИЙСКОЙ ФЕДЕРАЦИИ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</si>
  <si>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</si>
  <si>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</si>
  <si>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Кассовый план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</si>
</sst>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32">
    <xf numFmtId="0" fontId="0" fillId="0" borderId="0" xfId="0"/>
    <xf numFmtId="0" fontId="5" fillId="5" borderId="5" xfId="12" applyNumberFormat="1" applyFont="1" applyFill="1" applyBorder="1" applyProtection="1">
      <alignment horizontal="center" vertical="center" wrapText="1"/>
    </xf>
    <xf numFmtId="0" fontId="5" fillId="5" borderId="5" xfId="12" applyNumberFormat="1" applyFont="1" applyFill="1" applyBorder="1" applyAlignment="1" applyProtection="1">
      <alignment horizontal="center" vertical="center" wrapText="1"/>
    </xf>
    <xf numFmtId="0" fontId="5" fillId="5" borderId="5" xfId="11" applyNumberFormat="1" applyFont="1" applyFill="1" applyBorder="1" applyAlignment="1" applyProtection="1">
      <alignment horizontal="center" vertical="center" wrapText="1"/>
    </xf>
    <xf numFmtId="2" fontId="5" fillId="5" borderId="5" xfId="11" applyNumberFormat="1" applyFont="1" applyFill="1" applyBorder="1" applyAlignment="1" applyProtection="1">
      <alignment horizontal="center" vertical="center" wrapText="1"/>
    </xf>
    <xf numFmtId="0" fontId="6" fillId="5" borderId="1" xfId="1" applyNumberFormat="1" applyFont="1" applyFill="1" applyProtection="1">
      <alignment horizontal="left" wrapText="1"/>
    </xf>
    <xf numFmtId="0" fontId="6" fillId="5" borderId="1" xfId="1" applyFont="1" applyFill="1">
      <alignment horizontal="left" wrapText="1"/>
    </xf>
    <xf numFmtId="0" fontId="7" fillId="5" borderId="0" xfId="0" applyFont="1" applyFill="1" applyProtection="1">
      <protection locked="0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>
      <alignment horizontal="right"/>
    </xf>
    <xf numFmtId="1" fontId="6" fillId="5" borderId="2" xfId="14" applyNumberFormat="1" applyFont="1" applyFill="1" applyProtection="1">
      <alignment horizontal="center" vertical="top" shrinkToFit="1"/>
    </xf>
    <xf numFmtId="0" fontId="6" fillId="5" borderId="2" xfId="15" applyNumberFormat="1" applyFont="1" applyFill="1" applyProtection="1">
      <alignment horizontal="left" vertical="top" wrapText="1"/>
    </xf>
    <xf numFmtId="4" fontId="6" fillId="5" borderId="2" xfId="17" applyNumberFormat="1" applyFont="1" applyFill="1" applyProtection="1">
      <alignment horizontal="right" vertical="top" shrinkToFit="1"/>
    </xf>
    <xf numFmtId="164" fontId="6" fillId="5" borderId="2" xfId="17" applyNumberFormat="1" applyFont="1" applyFill="1" applyProtection="1">
      <alignment horizontal="right" vertical="top" shrinkToFit="1"/>
    </xf>
    <xf numFmtId="0" fontId="6" fillId="5" borderId="1" xfId="2" applyNumberFormat="1" applyFont="1" applyFill="1" applyProtection="1"/>
    <xf numFmtId="0" fontId="6" fillId="5" borderId="1" xfId="1" applyNumberFormat="1" applyFont="1" applyFill="1" applyProtection="1">
      <alignment horizontal="left" wrapTex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9" fillId="5" borderId="1" xfId="4" applyNumberFormat="1" applyFont="1" applyFill="1" applyProtection="1">
      <alignment horizontal="center"/>
    </xf>
    <xf numFmtId="0" fontId="9" fillId="5" borderId="1" xfId="4" applyFont="1" applyFill="1">
      <alignment horizontal="center"/>
    </xf>
    <xf numFmtId="1" fontId="10" fillId="5" borderId="2" xfId="14" applyNumberFormat="1" applyFont="1" applyFill="1" applyProtection="1">
      <alignment horizontal="center" vertical="top" shrinkToFit="1"/>
    </xf>
    <xf numFmtId="0" fontId="10" fillId="5" borderId="2" xfId="15" applyNumberFormat="1" applyFont="1" applyFill="1" applyProtection="1">
      <alignment horizontal="left" vertical="top" wrapText="1"/>
    </xf>
    <xf numFmtId="4" fontId="10" fillId="5" borderId="2" xfId="17" applyNumberFormat="1" applyFont="1" applyFill="1" applyProtection="1">
      <alignment horizontal="right" vertical="top" shrinkToFit="1"/>
    </xf>
    <xf numFmtId="164" fontId="10" fillId="5" borderId="2" xfId="17" applyNumberFormat="1" applyFont="1" applyFill="1" applyProtection="1">
      <alignment horizontal="right" vertical="top" shrinkToFit="1"/>
    </xf>
    <xf numFmtId="0" fontId="11" fillId="5" borderId="0" xfId="0" applyFont="1" applyFill="1" applyProtection="1">
      <protection locked="0"/>
    </xf>
    <xf numFmtId="1" fontId="10" fillId="5" borderId="2" xfId="19" applyNumberFormat="1" applyFont="1" applyFill="1" applyProtection="1">
      <alignment horizontal="left" vertical="top" shrinkToFit="1"/>
    </xf>
    <xf numFmtId="1" fontId="10" fillId="5" borderId="2" xfId="19" applyFont="1" applyFill="1">
      <alignment horizontal="left" vertical="top" shrinkToFit="1"/>
    </xf>
    <xf numFmtId="4" fontId="10" fillId="5" borderId="2" xfId="21" applyNumberFormat="1" applyFont="1" applyFill="1" applyProtection="1">
      <alignment horizontal="right" vertical="top" shrinkToFi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"/>
  <sheetViews>
    <sheetView showGridLines="0" showZeros="0" tabSelected="1" topLeftCell="B1" zoomScaleNormal="100" zoomScaleSheetLayoutView="100" workbookViewId="0">
      <pane ySplit="5" topLeftCell="A6" activePane="bottomLeft" state="frozen"/>
      <selection activeCell="B1" sqref="B1"/>
      <selection pane="bottomLeft" activeCell="A3" sqref="A3:H3"/>
    </sheetView>
  </sheetViews>
  <sheetFormatPr defaultRowHeight="12" outlineLevelRow="3" x14ac:dyDescent="0.2"/>
  <cols>
    <col min="1" max="1" width="9.140625" style="7" hidden="1"/>
    <col min="2" max="2" width="47.7109375" style="7" customWidth="1"/>
    <col min="3" max="3" width="18.85546875" style="7" customWidth="1"/>
    <col min="4" max="6" width="11.85546875" style="7" customWidth="1"/>
    <col min="7" max="7" width="9.140625" style="7"/>
    <col min="8" max="8" width="9.42578125" style="7" customWidth="1"/>
    <col min="9" max="16384" width="9.140625" style="7"/>
  </cols>
  <sheetData>
    <row r="1" spans="1:8" x14ac:dyDescent="0.2">
      <c r="A1" s="5"/>
      <c r="B1" s="6"/>
      <c r="C1" s="6"/>
      <c r="D1" s="6"/>
      <c r="E1" s="6"/>
      <c r="F1" s="6"/>
      <c r="G1" s="6"/>
      <c r="H1" s="6"/>
    </row>
    <row r="2" spans="1:8" ht="15.2" customHeight="1" x14ac:dyDescent="0.25">
      <c r="A2" s="20" t="s">
        <v>87</v>
      </c>
      <c r="B2" s="21"/>
      <c r="C2" s="21"/>
      <c r="D2" s="21"/>
      <c r="E2" s="21"/>
      <c r="F2" s="21"/>
      <c r="G2" s="21"/>
      <c r="H2" s="21"/>
    </row>
    <row r="3" spans="1:8" ht="15.75" customHeight="1" x14ac:dyDescent="0.25">
      <c r="A3" s="22" t="s">
        <v>0</v>
      </c>
      <c r="B3" s="23"/>
      <c r="C3" s="23"/>
      <c r="D3" s="23"/>
      <c r="E3" s="23"/>
      <c r="F3" s="23"/>
      <c r="G3" s="23"/>
      <c r="H3" s="23"/>
    </row>
    <row r="4" spans="1:8" ht="12.75" customHeight="1" x14ac:dyDescent="0.2">
      <c r="A4" s="8" t="s">
        <v>1</v>
      </c>
      <c r="B4" s="9"/>
      <c r="C4" s="9"/>
      <c r="D4" s="9"/>
      <c r="E4" s="9"/>
      <c r="F4" s="9"/>
      <c r="G4" s="9"/>
      <c r="H4" s="9"/>
    </row>
    <row r="5" spans="1:8" s="19" customFormat="1" ht="48" customHeight="1" x14ac:dyDescent="0.2">
      <c r="A5" s="16" t="s">
        <v>2</v>
      </c>
      <c r="B5" s="17" t="s">
        <v>3</v>
      </c>
      <c r="C5" s="18" t="s">
        <v>4</v>
      </c>
      <c r="D5" s="1" t="s">
        <v>5</v>
      </c>
      <c r="E5" s="1" t="s">
        <v>161</v>
      </c>
      <c r="F5" s="2" t="s">
        <v>84</v>
      </c>
      <c r="G5" s="3" t="s">
        <v>85</v>
      </c>
      <c r="H5" s="4" t="s">
        <v>86</v>
      </c>
    </row>
    <row r="6" spans="1:8" s="28" customFormat="1" x14ac:dyDescent="0.2">
      <c r="A6" s="24" t="s">
        <v>6</v>
      </c>
      <c r="B6" s="25" t="s">
        <v>7</v>
      </c>
      <c r="C6" s="24" t="s">
        <v>6</v>
      </c>
      <c r="D6" s="26">
        <v>1222536.9380000001</v>
      </c>
      <c r="E6" s="26">
        <v>233177.12062999999</v>
      </c>
      <c r="F6" s="26">
        <v>237125.28899</v>
      </c>
      <c r="G6" s="27">
        <f>F6/E6*100</f>
        <v>101.69320572675949</v>
      </c>
      <c r="H6" s="27">
        <f>F6/D6*100</f>
        <v>19.396165597901955</v>
      </c>
    </row>
    <row r="7" spans="1:8" s="28" customFormat="1" outlineLevel="1" x14ac:dyDescent="0.2">
      <c r="A7" s="24" t="s">
        <v>8</v>
      </c>
      <c r="B7" s="25" t="s">
        <v>148</v>
      </c>
      <c r="C7" s="24" t="s">
        <v>8</v>
      </c>
      <c r="D7" s="26">
        <v>1005400.193</v>
      </c>
      <c r="E7" s="26">
        <v>184937.08936000001</v>
      </c>
      <c r="F7" s="26">
        <v>184937.08936000001</v>
      </c>
      <c r="G7" s="27">
        <f t="shared" ref="G7:G67" si="0">F7/E7*100</f>
        <v>100</v>
      </c>
      <c r="H7" s="27">
        <f t="shared" ref="H7:H67" si="1">F7/D7*100</f>
        <v>18.394375756798766</v>
      </c>
    </row>
    <row r="8" spans="1:8" ht="60" outlineLevel="3" x14ac:dyDescent="0.2">
      <c r="A8" s="10" t="s">
        <v>9</v>
      </c>
      <c r="B8" s="11" t="s">
        <v>88</v>
      </c>
      <c r="C8" s="10" t="s">
        <v>9</v>
      </c>
      <c r="D8" s="12">
        <v>1003025.026</v>
      </c>
      <c r="E8" s="12">
        <v>184275.03865</v>
      </c>
      <c r="F8" s="12">
        <v>184275.03865</v>
      </c>
      <c r="G8" s="13">
        <f t="shared" si="0"/>
        <v>100</v>
      </c>
      <c r="H8" s="13">
        <f t="shared" si="1"/>
        <v>18.371928304209632</v>
      </c>
    </row>
    <row r="9" spans="1:8" ht="84" outlineLevel="3" x14ac:dyDescent="0.2">
      <c r="A9" s="10" t="s">
        <v>10</v>
      </c>
      <c r="B9" s="11" t="s">
        <v>89</v>
      </c>
      <c r="C9" s="10" t="s">
        <v>10</v>
      </c>
      <c r="D9" s="12">
        <v>350.01499999999999</v>
      </c>
      <c r="E9" s="12">
        <v>220.12942000000001</v>
      </c>
      <c r="F9" s="12">
        <v>220.12942000000001</v>
      </c>
      <c r="G9" s="13">
        <f t="shared" si="0"/>
        <v>100</v>
      </c>
      <c r="H9" s="13">
        <f t="shared" si="1"/>
        <v>62.891424653229159</v>
      </c>
    </row>
    <row r="10" spans="1:8" ht="36" outlineLevel="3" x14ac:dyDescent="0.2">
      <c r="A10" s="10" t="s">
        <v>11</v>
      </c>
      <c r="B10" s="11" t="s">
        <v>90</v>
      </c>
      <c r="C10" s="10" t="s">
        <v>11</v>
      </c>
      <c r="D10" s="12">
        <v>2025.152</v>
      </c>
      <c r="E10" s="12">
        <v>441.92129</v>
      </c>
      <c r="F10" s="12">
        <v>441.92129</v>
      </c>
      <c r="G10" s="13">
        <f t="shared" si="0"/>
        <v>100</v>
      </c>
      <c r="H10" s="13">
        <f t="shared" si="1"/>
        <v>21.821635610561575</v>
      </c>
    </row>
    <row r="11" spans="1:8" s="28" customFormat="1" ht="36" outlineLevel="1" x14ac:dyDescent="0.2">
      <c r="A11" s="24" t="s">
        <v>12</v>
      </c>
      <c r="B11" s="25" t="s">
        <v>149</v>
      </c>
      <c r="C11" s="24" t="s">
        <v>12</v>
      </c>
      <c r="D11" s="26">
        <v>11706.96</v>
      </c>
      <c r="E11" s="26">
        <v>2934.5029199999999</v>
      </c>
      <c r="F11" s="26">
        <v>2682.99919</v>
      </c>
      <c r="G11" s="27">
        <f t="shared" si="0"/>
        <v>91.429426486990863</v>
      </c>
      <c r="H11" s="27">
        <f t="shared" si="1"/>
        <v>22.917983746420933</v>
      </c>
    </row>
    <row r="12" spans="1:8" ht="96" outlineLevel="3" x14ac:dyDescent="0.2">
      <c r="A12" s="10" t="s">
        <v>13</v>
      </c>
      <c r="B12" s="11" t="s">
        <v>91</v>
      </c>
      <c r="C12" s="10" t="s">
        <v>13</v>
      </c>
      <c r="D12" s="12">
        <v>5575.96</v>
      </c>
      <c r="E12" s="12">
        <v>1217.59961</v>
      </c>
      <c r="F12" s="12">
        <v>1217.59961</v>
      </c>
      <c r="G12" s="13">
        <f t="shared" si="0"/>
        <v>100</v>
      </c>
      <c r="H12" s="13">
        <f t="shared" si="1"/>
        <v>21.836591546567767</v>
      </c>
    </row>
    <row r="13" spans="1:8" ht="108" outlineLevel="3" x14ac:dyDescent="0.2">
      <c r="A13" s="10" t="s">
        <v>14</v>
      </c>
      <c r="B13" s="11" t="s">
        <v>92</v>
      </c>
      <c r="C13" s="10" t="s">
        <v>14</v>
      </c>
      <c r="D13" s="12">
        <v>30.25</v>
      </c>
      <c r="E13" s="12">
        <v>7.9375</v>
      </c>
      <c r="F13" s="12">
        <v>7.9375</v>
      </c>
      <c r="G13" s="13">
        <f t="shared" si="0"/>
        <v>100</v>
      </c>
      <c r="H13" s="13">
        <f t="shared" si="1"/>
        <v>26.239669421487605</v>
      </c>
    </row>
    <row r="14" spans="1:8" ht="96" outlineLevel="3" x14ac:dyDescent="0.2">
      <c r="A14" s="10" t="s">
        <v>15</v>
      </c>
      <c r="B14" s="11" t="s">
        <v>93</v>
      </c>
      <c r="C14" s="10" t="s">
        <v>15</v>
      </c>
      <c r="D14" s="12">
        <v>6100.75</v>
      </c>
      <c r="E14" s="12">
        <v>1708.9658099999999</v>
      </c>
      <c r="F14" s="12">
        <v>1708.9658099999999</v>
      </c>
      <c r="G14" s="13">
        <f t="shared" si="0"/>
        <v>100</v>
      </c>
      <c r="H14" s="13">
        <f t="shared" si="1"/>
        <v>28.012388804655163</v>
      </c>
    </row>
    <row r="15" spans="1:8" ht="96" outlineLevel="3" x14ac:dyDescent="0.2">
      <c r="A15" s="10" t="s">
        <v>16</v>
      </c>
      <c r="B15" s="11" t="s">
        <v>94</v>
      </c>
      <c r="C15" s="10" t="s">
        <v>16</v>
      </c>
      <c r="D15" s="12">
        <v>0</v>
      </c>
      <c r="E15" s="12">
        <v>0</v>
      </c>
      <c r="F15" s="12">
        <v>-251.50372999999999</v>
      </c>
      <c r="G15" s="13"/>
      <c r="H15" s="13"/>
    </row>
    <row r="16" spans="1:8" s="28" customFormat="1" outlineLevel="1" x14ac:dyDescent="0.2">
      <c r="A16" s="24" t="s">
        <v>17</v>
      </c>
      <c r="B16" s="25" t="s">
        <v>150</v>
      </c>
      <c r="C16" s="24" t="s">
        <v>17</v>
      </c>
      <c r="D16" s="26">
        <v>79069.425000000003</v>
      </c>
      <c r="E16" s="26">
        <v>18143.905040000001</v>
      </c>
      <c r="F16" s="26">
        <v>18143.9899</v>
      </c>
      <c r="G16" s="27">
        <f t="shared" si="0"/>
        <v>100.00046770526968</v>
      </c>
      <c r="H16" s="27">
        <f t="shared" si="1"/>
        <v>22.946910136250516</v>
      </c>
    </row>
    <row r="17" spans="1:8" ht="24" outlineLevel="3" x14ac:dyDescent="0.2">
      <c r="A17" s="10" t="s">
        <v>18</v>
      </c>
      <c r="B17" s="11" t="s">
        <v>95</v>
      </c>
      <c r="C17" s="10" t="s">
        <v>18</v>
      </c>
      <c r="D17" s="12">
        <v>39686.163</v>
      </c>
      <c r="E17" s="12">
        <v>12804.25375</v>
      </c>
      <c r="F17" s="12">
        <v>12804.25375</v>
      </c>
      <c r="G17" s="13">
        <f t="shared" si="0"/>
        <v>100</v>
      </c>
      <c r="H17" s="13">
        <f t="shared" si="1"/>
        <v>32.263773522272736</v>
      </c>
    </row>
    <row r="18" spans="1:8" ht="36" outlineLevel="3" x14ac:dyDescent="0.2">
      <c r="A18" s="10" t="s">
        <v>19</v>
      </c>
      <c r="B18" s="11" t="s">
        <v>96</v>
      </c>
      <c r="C18" s="10" t="s">
        <v>19</v>
      </c>
      <c r="D18" s="12">
        <v>26660.317999999999</v>
      </c>
      <c r="E18" s="12">
        <v>1441.34374</v>
      </c>
      <c r="F18" s="12">
        <v>1441.34374</v>
      </c>
      <c r="G18" s="13">
        <f t="shared" si="0"/>
        <v>100</v>
      </c>
      <c r="H18" s="13">
        <f t="shared" si="1"/>
        <v>5.4063261360948509</v>
      </c>
    </row>
    <row r="19" spans="1:8" ht="24" outlineLevel="3" x14ac:dyDescent="0.2">
      <c r="A19" s="10" t="s">
        <v>20</v>
      </c>
      <c r="B19" s="11" t="s">
        <v>97</v>
      </c>
      <c r="C19" s="10" t="s">
        <v>20</v>
      </c>
      <c r="D19" s="12">
        <v>9714.5159999999996</v>
      </c>
      <c r="E19" s="12">
        <v>2520.5700299999999</v>
      </c>
      <c r="F19" s="12">
        <v>2520.5700299999999</v>
      </c>
      <c r="G19" s="13">
        <f t="shared" si="0"/>
        <v>100</v>
      </c>
      <c r="H19" s="13">
        <f t="shared" si="1"/>
        <v>25.946429343469092</v>
      </c>
    </row>
    <row r="20" spans="1:8" ht="36" outlineLevel="3" x14ac:dyDescent="0.2">
      <c r="A20" s="10" t="s">
        <v>21</v>
      </c>
      <c r="B20" s="11" t="s">
        <v>98</v>
      </c>
      <c r="C20" s="10" t="s">
        <v>21</v>
      </c>
      <c r="D20" s="12">
        <v>0</v>
      </c>
      <c r="E20" s="12">
        <v>0</v>
      </c>
      <c r="F20" s="12">
        <v>8.4860000000000005E-2</v>
      </c>
      <c r="G20" s="13"/>
      <c r="H20" s="13"/>
    </row>
    <row r="21" spans="1:8" ht="36" outlineLevel="3" x14ac:dyDescent="0.2">
      <c r="A21" s="10" t="s">
        <v>22</v>
      </c>
      <c r="B21" s="11" t="s">
        <v>99</v>
      </c>
      <c r="C21" s="10" t="s">
        <v>22</v>
      </c>
      <c r="D21" s="12">
        <v>3008.4279999999999</v>
      </c>
      <c r="E21" s="12">
        <v>1377.7375199999999</v>
      </c>
      <c r="F21" s="12">
        <v>1377.7375199999999</v>
      </c>
      <c r="G21" s="13">
        <f t="shared" si="0"/>
        <v>100</v>
      </c>
      <c r="H21" s="13">
        <f t="shared" si="1"/>
        <v>45.795927973014479</v>
      </c>
    </row>
    <row r="22" spans="1:8" s="28" customFormat="1" outlineLevel="1" x14ac:dyDescent="0.2">
      <c r="A22" s="24" t="s">
        <v>23</v>
      </c>
      <c r="B22" s="25" t="s">
        <v>151</v>
      </c>
      <c r="C22" s="24" t="s">
        <v>23</v>
      </c>
      <c r="D22" s="26">
        <v>16313.144</v>
      </c>
      <c r="E22" s="26">
        <v>1429.9163599999999</v>
      </c>
      <c r="F22" s="26">
        <v>1429.9163599999999</v>
      </c>
      <c r="G22" s="27">
        <f t="shared" si="0"/>
        <v>100</v>
      </c>
      <c r="H22" s="27">
        <f t="shared" si="1"/>
        <v>8.7654247397068268</v>
      </c>
    </row>
    <row r="23" spans="1:8" ht="36" outlineLevel="3" x14ac:dyDescent="0.2">
      <c r="A23" s="10" t="s">
        <v>24</v>
      </c>
      <c r="B23" s="11" t="s">
        <v>100</v>
      </c>
      <c r="C23" s="10" t="s">
        <v>24</v>
      </c>
      <c r="D23" s="12">
        <v>14176.307000000001</v>
      </c>
      <c r="E23" s="12">
        <v>974.18868999999995</v>
      </c>
      <c r="F23" s="12">
        <v>974.18868999999995</v>
      </c>
      <c r="G23" s="13">
        <f t="shared" si="0"/>
        <v>100</v>
      </c>
      <c r="H23" s="13">
        <f t="shared" si="1"/>
        <v>6.8719497256937228</v>
      </c>
    </row>
    <row r="24" spans="1:8" ht="24" outlineLevel="3" x14ac:dyDescent="0.2">
      <c r="A24" s="10" t="s">
        <v>25</v>
      </c>
      <c r="B24" s="11" t="s">
        <v>101</v>
      </c>
      <c r="C24" s="10" t="s">
        <v>25</v>
      </c>
      <c r="D24" s="12">
        <v>2101.6480000000001</v>
      </c>
      <c r="E24" s="12">
        <v>460.46530999999999</v>
      </c>
      <c r="F24" s="12">
        <v>460.46530999999999</v>
      </c>
      <c r="G24" s="13">
        <f t="shared" si="0"/>
        <v>100</v>
      </c>
      <c r="H24" s="13">
        <f t="shared" si="1"/>
        <v>21.909725605810294</v>
      </c>
    </row>
    <row r="25" spans="1:8" ht="24" outlineLevel="3" x14ac:dyDescent="0.2">
      <c r="A25" s="10" t="s">
        <v>26</v>
      </c>
      <c r="B25" s="11" t="s">
        <v>102</v>
      </c>
      <c r="C25" s="10" t="s">
        <v>26</v>
      </c>
      <c r="D25" s="12">
        <v>35.189</v>
      </c>
      <c r="E25" s="12">
        <v>-4.7376399999999999</v>
      </c>
      <c r="F25" s="12">
        <v>-4.7376399999999999</v>
      </c>
      <c r="G25" s="13">
        <f t="shared" si="0"/>
        <v>100</v>
      </c>
      <c r="H25" s="13">
        <f t="shared" si="1"/>
        <v>-13.463411861661315</v>
      </c>
    </row>
    <row r="26" spans="1:8" s="28" customFormat="1" outlineLevel="1" x14ac:dyDescent="0.2">
      <c r="A26" s="24" t="s">
        <v>27</v>
      </c>
      <c r="B26" s="25" t="s">
        <v>152</v>
      </c>
      <c r="C26" s="24" t="s">
        <v>27</v>
      </c>
      <c r="D26" s="26">
        <v>10531.876</v>
      </c>
      <c r="E26" s="26">
        <v>2796.6571600000002</v>
      </c>
      <c r="F26" s="26">
        <v>2796.6571600000002</v>
      </c>
      <c r="G26" s="27">
        <f t="shared" si="0"/>
        <v>100</v>
      </c>
      <c r="H26" s="27">
        <f t="shared" si="1"/>
        <v>26.554216551733045</v>
      </c>
    </row>
    <row r="27" spans="1:8" ht="36" outlineLevel="3" x14ac:dyDescent="0.2">
      <c r="A27" s="10" t="s">
        <v>28</v>
      </c>
      <c r="B27" s="11" t="s">
        <v>103</v>
      </c>
      <c r="C27" s="10" t="s">
        <v>28</v>
      </c>
      <c r="D27" s="12">
        <v>10507.261</v>
      </c>
      <c r="E27" s="12">
        <v>2796.6571600000002</v>
      </c>
      <c r="F27" s="12">
        <v>2796.6571600000002</v>
      </c>
      <c r="G27" s="13">
        <f t="shared" si="0"/>
        <v>100</v>
      </c>
      <c r="H27" s="13">
        <f t="shared" si="1"/>
        <v>26.616424204176521</v>
      </c>
    </row>
    <row r="28" spans="1:8" ht="24" outlineLevel="3" x14ac:dyDescent="0.2">
      <c r="A28" s="10" t="s">
        <v>29</v>
      </c>
      <c r="B28" s="11" t="s">
        <v>104</v>
      </c>
      <c r="C28" s="10" t="s">
        <v>29</v>
      </c>
      <c r="D28" s="12">
        <v>24.614999999999998</v>
      </c>
      <c r="E28" s="12">
        <v>0</v>
      </c>
      <c r="F28" s="12">
        <v>0</v>
      </c>
      <c r="G28" s="13"/>
      <c r="H28" s="13">
        <f t="shared" si="1"/>
        <v>0</v>
      </c>
    </row>
    <row r="29" spans="1:8" s="28" customFormat="1" ht="36" outlineLevel="1" x14ac:dyDescent="0.2">
      <c r="A29" s="24" t="s">
        <v>30</v>
      </c>
      <c r="B29" s="25" t="s">
        <v>153</v>
      </c>
      <c r="C29" s="24" t="s">
        <v>30</v>
      </c>
      <c r="D29" s="26">
        <v>73997.94</v>
      </c>
      <c r="E29" s="26">
        <v>12789.57114</v>
      </c>
      <c r="F29" s="26">
        <v>12795.174779999999</v>
      </c>
      <c r="G29" s="27">
        <f t="shared" si="0"/>
        <v>100.04381413527209</v>
      </c>
      <c r="H29" s="27">
        <f t="shared" si="1"/>
        <v>17.291258080968198</v>
      </c>
    </row>
    <row r="30" spans="1:8" ht="60" outlineLevel="3" x14ac:dyDescent="0.2">
      <c r="A30" s="10" t="s">
        <v>31</v>
      </c>
      <c r="B30" s="11" t="s">
        <v>105</v>
      </c>
      <c r="C30" s="10" t="s">
        <v>31</v>
      </c>
      <c r="D30" s="12">
        <v>16420</v>
      </c>
      <c r="E30" s="12">
        <v>4174.0668400000004</v>
      </c>
      <c r="F30" s="12">
        <v>4174.0668400000004</v>
      </c>
      <c r="G30" s="13">
        <f t="shared" si="0"/>
        <v>100</v>
      </c>
      <c r="H30" s="13">
        <f t="shared" si="1"/>
        <v>25.420626309378807</v>
      </c>
    </row>
    <row r="31" spans="1:8" ht="60" outlineLevel="3" x14ac:dyDescent="0.2">
      <c r="A31" s="10" t="s">
        <v>32</v>
      </c>
      <c r="B31" s="11" t="s">
        <v>106</v>
      </c>
      <c r="C31" s="10" t="s">
        <v>32</v>
      </c>
      <c r="D31" s="12">
        <v>9700.2000000000007</v>
      </c>
      <c r="E31" s="12">
        <v>1739.40489</v>
      </c>
      <c r="F31" s="12">
        <v>1739.40489</v>
      </c>
      <c r="G31" s="13">
        <f t="shared" si="0"/>
        <v>100</v>
      </c>
      <c r="H31" s="13">
        <f t="shared" si="1"/>
        <v>17.931639450732973</v>
      </c>
    </row>
    <row r="32" spans="1:8" ht="60" outlineLevel="3" x14ac:dyDescent="0.2">
      <c r="A32" s="10" t="s">
        <v>33</v>
      </c>
      <c r="B32" s="11" t="s">
        <v>107</v>
      </c>
      <c r="C32" s="10" t="s">
        <v>33</v>
      </c>
      <c r="D32" s="12">
        <v>32800</v>
      </c>
      <c r="E32" s="12">
        <v>5229.2001099999998</v>
      </c>
      <c r="F32" s="12">
        <v>5234.80375</v>
      </c>
      <c r="G32" s="13">
        <f t="shared" si="0"/>
        <v>100.1071605576785</v>
      </c>
      <c r="H32" s="13">
        <f t="shared" si="1"/>
        <v>15.959767530487806</v>
      </c>
    </row>
    <row r="33" spans="1:8" ht="48" outlineLevel="3" x14ac:dyDescent="0.2">
      <c r="A33" s="10" t="s">
        <v>34</v>
      </c>
      <c r="B33" s="11" t="s">
        <v>108</v>
      </c>
      <c r="C33" s="10" t="s">
        <v>34</v>
      </c>
      <c r="D33" s="12">
        <v>202.24</v>
      </c>
      <c r="E33" s="12">
        <v>0</v>
      </c>
      <c r="F33" s="12">
        <v>0</v>
      </c>
      <c r="G33" s="13"/>
      <c r="H33" s="13">
        <f t="shared" si="1"/>
        <v>0</v>
      </c>
    </row>
    <row r="34" spans="1:8" ht="60" outlineLevel="3" x14ac:dyDescent="0.2">
      <c r="A34" s="10" t="s">
        <v>35</v>
      </c>
      <c r="B34" s="11" t="s">
        <v>109</v>
      </c>
      <c r="C34" s="10" t="s">
        <v>35</v>
      </c>
      <c r="D34" s="12">
        <v>14875.5</v>
      </c>
      <c r="E34" s="12">
        <v>1646.8993</v>
      </c>
      <c r="F34" s="12">
        <v>1646.8993</v>
      </c>
      <c r="G34" s="13">
        <f t="shared" si="0"/>
        <v>100</v>
      </c>
      <c r="H34" s="13">
        <f t="shared" si="1"/>
        <v>11.071219790931398</v>
      </c>
    </row>
    <row r="35" spans="1:8" s="28" customFormat="1" ht="24" outlineLevel="1" x14ac:dyDescent="0.2">
      <c r="A35" s="24" t="s">
        <v>36</v>
      </c>
      <c r="B35" s="25" t="s">
        <v>154</v>
      </c>
      <c r="C35" s="24" t="s">
        <v>36</v>
      </c>
      <c r="D35" s="26">
        <v>3949.2</v>
      </c>
      <c r="E35" s="26">
        <v>2659.65553</v>
      </c>
      <c r="F35" s="26">
        <v>5042.5321400000003</v>
      </c>
      <c r="G35" s="27">
        <f t="shared" si="0"/>
        <v>189.59342979276718</v>
      </c>
      <c r="H35" s="27">
        <f t="shared" si="1"/>
        <v>127.68490175225364</v>
      </c>
    </row>
    <row r="36" spans="1:8" ht="24" outlineLevel="3" x14ac:dyDescent="0.2">
      <c r="A36" s="10" t="s">
        <v>37</v>
      </c>
      <c r="B36" s="11" t="s">
        <v>110</v>
      </c>
      <c r="C36" s="10" t="s">
        <v>37</v>
      </c>
      <c r="D36" s="12">
        <v>1319.6</v>
      </c>
      <c r="E36" s="12">
        <v>220.55553</v>
      </c>
      <c r="F36" s="12">
        <v>220.55553</v>
      </c>
      <c r="G36" s="13">
        <f t="shared" si="0"/>
        <v>100</v>
      </c>
      <c r="H36" s="13">
        <f t="shared" si="1"/>
        <v>16.713817065777508</v>
      </c>
    </row>
    <row r="37" spans="1:8" outlineLevel="3" x14ac:dyDescent="0.2">
      <c r="A37" s="10" t="s">
        <v>38</v>
      </c>
      <c r="B37" s="11" t="s">
        <v>111</v>
      </c>
      <c r="C37" s="10" t="s">
        <v>38</v>
      </c>
      <c r="D37" s="12">
        <v>2360.3000000000002</v>
      </c>
      <c r="E37" s="12">
        <v>2360.3000000000002</v>
      </c>
      <c r="F37" s="12">
        <v>4442.8660399999999</v>
      </c>
      <c r="G37" s="13">
        <f t="shared" si="0"/>
        <v>188.23310765580646</v>
      </c>
      <c r="H37" s="13">
        <f t="shared" si="1"/>
        <v>188.23310765580646</v>
      </c>
    </row>
    <row r="38" spans="1:8" outlineLevel="3" x14ac:dyDescent="0.2">
      <c r="A38" s="10" t="s">
        <v>39</v>
      </c>
      <c r="B38" s="11" t="s">
        <v>112</v>
      </c>
      <c r="C38" s="10" t="s">
        <v>39</v>
      </c>
      <c r="D38" s="12">
        <v>78.8</v>
      </c>
      <c r="E38" s="12">
        <v>78.8</v>
      </c>
      <c r="F38" s="12">
        <v>379.11057</v>
      </c>
      <c r="G38" s="13">
        <f t="shared" si="0"/>
        <v>481.1047842639594</v>
      </c>
      <c r="H38" s="13">
        <f t="shared" si="1"/>
        <v>481.1047842639594</v>
      </c>
    </row>
    <row r="39" spans="1:8" outlineLevel="3" x14ac:dyDescent="0.2">
      <c r="A39" s="10" t="s">
        <v>40</v>
      </c>
      <c r="B39" s="11" t="s">
        <v>113</v>
      </c>
      <c r="C39" s="10" t="s">
        <v>40</v>
      </c>
      <c r="D39" s="12">
        <v>190.5</v>
      </c>
      <c r="E39" s="12">
        <v>0</v>
      </c>
      <c r="F39" s="12">
        <v>0</v>
      </c>
      <c r="G39" s="13"/>
      <c r="H39" s="13">
        <f t="shared" si="1"/>
        <v>0</v>
      </c>
    </row>
    <row r="40" spans="1:8" s="28" customFormat="1" ht="24" outlineLevel="1" x14ac:dyDescent="0.2">
      <c r="A40" s="24" t="s">
        <v>41</v>
      </c>
      <c r="B40" s="25" t="s">
        <v>155</v>
      </c>
      <c r="C40" s="24" t="s">
        <v>41</v>
      </c>
      <c r="D40" s="26">
        <v>0</v>
      </c>
      <c r="E40" s="26">
        <v>0</v>
      </c>
      <c r="F40" s="26">
        <v>363.87263000000002</v>
      </c>
      <c r="G40" s="27"/>
      <c r="H40" s="27"/>
    </row>
    <row r="41" spans="1:8" ht="24" outlineLevel="3" x14ac:dyDescent="0.2">
      <c r="A41" s="10" t="s">
        <v>42</v>
      </c>
      <c r="B41" s="11" t="s">
        <v>114</v>
      </c>
      <c r="C41" s="10" t="s">
        <v>42</v>
      </c>
      <c r="D41" s="12">
        <v>0</v>
      </c>
      <c r="E41" s="12">
        <v>0</v>
      </c>
      <c r="F41" s="12">
        <v>363.87263000000002</v>
      </c>
      <c r="G41" s="13"/>
      <c r="H41" s="13"/>
    </row>
    <row r="42" spans="1:8" s="28" customFormat="1" ht="24" outlineLevel="1" x14ac:dyDescent="0.2">
      <c r="A42" s="24" t="s">
        <v>43</v>
      </c>
      <c r="B42" s="25" t="s">
        <v>156</v>
      </c>
      <c r="C42" s="24" t="s">
        <v>43</v>
      </c>
      <c r="D42" s="26">
        <v>21568.2</v>
      </c>
      <c r="E42" s="26">
        <v>7485.82312</v>
      </c>
      <c r="F42" s="26">
        <v>7485.82312</v>
      </c>
      <c r="G42" s="27">
        <f t="shared" si="0"/>
        <v>100</v>
      </c>
      <c r="H42" s="27">
        <f t="shared" si="1"/>
        <v>34.707685945048731</v>
      </c>
    </row>
    <row r="43" spans="1:8" ht="72" outlineLevel="3" x14ac:dyDescent="0.2">
      <c r="A43" s="10" t="s">
        <v>44</v>
      </c>
      <c r="B43" s="11" t="s">
        <v>115</v>
      </c>
      <c r="C43" s="10" t="s">
        <v>44</v>
      </c>
      <c r="D43" s="12">
        <v>21568.2</v>
      </c>
      <c r="E43" s="12">
        <v>7485.82312</v>
      </c>
      <c r="F43" s="12">
        <v>7485.82312</v>
      </c>
      <c r="G43" s="13">
        <f t="shared" si="0"/>
        <v>100</v>
      </c>
      <c r="H43" s="13">
        <f t="shared" si="1"/>
        <v>34.707685945048731</v>
      </c>
    </row>
    <row r="44" spans="1:8" s="28" customFormat="1" outlineLevel="1" x14ac:dyDescent="0.2">
      <c r="A44" s="24" t="s">
        <v>45</v>
      </c>
      <c r="B44" s="25" t="s">
        <v>144</v>
      </c>
      <c r="C44" s="24" t="s">
        <v>45</v>
      </c>
      <c r="D44" s="26">
        <v>0</v>
      </c>
      <c r="E44" s="26">
        <v>0</v>
      </c>
      <c r="F44" s="26">
        <v>1430.93578</v>
      </c>
      <c r="G44" s="27"/>
      <c r="H44" s="27"/>
    </row>
    <row r="45" spans="1:8" ht="72" outlineLevel="3" x14ac:dyDescent="0.2">
      <c r="A45" s="10" t="s">
        <v>46</v>
      </c>
      <c r="B45" s="11" t="s">
        <v>116</v>
      </c>
      <c r="C45" s="10" t="s">
        <v>46</v>
      </c>
      <c r="D45" s="12">
        <v>0</v>
      </c>
      <c r="E45" s="12">
        <v>0</v>
      </c>
      <c r="F45" s="12">
        <v>0.53508</v>
      </c>
      <c r="G45" s="13"/>
      <c r="H45" s="13"/>
    </row>
    <row r="46" spans="1:8" ht="96" outlineLevel="3" x14ac:dyDescent="0.2">
      <c r="A46" s="10" t="s">
        <v>47</v>
      </c>
      <c r="B46" s="11" t="s">
        <v>117</v>
      </c>
      <c r="C46" s="10" t="s">
        <v>47</v>
      </c>
      <c r="D46" s="12">
        <v>0</v>
      </c>
      <c r="E46" s="12">
        <v>0</v>
      </c>
      <c r="F46" s="12">
        <v>0.15</v>
      </c>
      <c r="G46" s="13"/>
      <c r="H46" s="13"/>
    </row>
    <row r="47" spans="1:8" ht="60" outlineLevel="3" x14ac:dyDescent="0.2">
      <c r="A47" s="10" t="s">
        <v>48</v>
      </c>
      <c r="B47" s="11" t="s">
        <v>118</v>
      </c>
      <c r="C47" s="10" t="s">
        <v>48</v>
      </c>
      <c r="D47" s="12">
        <v>0</v>
      </c>
      <c r="E47" s="12">
        <v>0</v>
      </c>
      <c r="F47" s="12">
        <v>1</v>
      </c>
      <c r="G47" s="13"/>
      <c r="H47" s="13"/>
    </row>
    <row r="48" spans="1:8" ht="72" outlineLevel="3" x14ac:dyDescent="0.2">
      <c r="A48" s="10" t="s">
        <v>49</v>
      </c>
      <c r="B48" s="11" t="s">
        <v>119</v>
      </c>
      <c r="C48" s="10" t="s">
        <v>49</v>
      </c>
      <c r="D48" s="12">
        <v>0</v>
      </c>
      <c r="E48" s="12">
        <v>0</v>
      </c>
      <c r="F48" s="12">
        <v>4.3499999999999996</v>
      </c>
      <c r="G48" s="13"/>
      <c r="H48" s="13"/>
    </row>
    <row r="49" spans="1:8" ht="60" outlineLevel="3" x14ac:dyDescent="0.2">
      <c r="A49" s="10" t="s">
        <v>50</v>
      </c>
      <c r="B49" s="11" t="s">
        <v>120</v>
      </c>
      <c r="C49" s="10" t="s">
        <v>50</v>
      </c>
      <c r="D49" s="12">
        <v>0</v>
      </c>
      <c r="E49" s="12">
        <v>0</v>
      </c>
      <c r="F49" s="12">
        <v>1415.45703</v>
      </c>
      <c r="G49" s="13"/>
      <c r="H49" s="13"/>
    </row>
    <row r="50" spans="1:8" ht="60" outlineLevel="3" x14ac:dyDescent="0.2">
      <c r="A50" s="10" t="s">
        <v>51</v>
      </c>
      <c r="B50" s="11" t="s">
        <v>121</v>
      </c>
      <c r="C50" s="10" t="s">
        <v>51</v>
      </c>
      <c r="D50" s="12">
        <v>0</v>
      </c>
      <c r="E50" s="12">
        <v>0</v>
      </c>
      <c r="F50" s="12">
        <v>9.4436699999999991</v>
      </c>
      <c r="G50" s="13"/>
      <c r="H50" s="13"/>
    </row>
    <row r="51" spans="1:8" s="28" customFormat="1" outlineLevel="1" x14ac:dyDescent="0.2">
      <c r="A51" s="24" t="s">
        <v>52</v>
      </c>
      <c r="B51" s="25" t="s">
        <v>157</v>
      </c>
      <c r="C51" s="24" t="s">
        <v>52</v>
      </c>
      <c r="D51" s="26">
        <v>0</v>
      </c>
      <c r="E51" s="26">
        <v>0</v>
      </c>
      <c r="F51" s="26">
        <v>16.298570000000002</v>
      </c>
      <c r="G51" s="27"/>
      <c r="H51" s="27"/>
    </row>
    <row r="52" spans="1:8" ht="24" outlineLevel="3" x14ac:dyDescent="0.2">
      <c r="A52" s="10" t="s">
        <v>53</v>
      </c>
      <c r="B52" s="11" t="s">
        <v>122</v>
      </c>
      <c r="C52" s="10" t="s">
        <v>53</v>
      </c>
      <c r="D52" s="12">
        <v>0</v>
      </c>
      <c r="E52" s="12">
        <v>0</v>
      </c>
      <c r="F52" s="12">
        <v>16.298570000000002</v>
      </c>
      <c r="G52" s="13"/>
      <c r="H52" s="13"/>
    </row>
    <row r="53" spans="1:8" s="28" customFormat="1" x14ac:dyDescent="0.2">
      <c r="A53" s="24" t="s">
        <v>54</v>
      </c>
      <c r="B53" s="25" t="s">
        <v>55</v>
      </c>
      <c r="C53" s="24" t="s">
        <v>54</v>
      </c>
      <c r="D53" s="26">
        <v>2657234.9211800001</v>
      </c>
      <c r="E53" s="26">
        <v>431545.50109999999</v>
      </c>
      <c r="F53" s="26">
        <v>440755.83704999997</v>
      </c>
      <c r="G53" s="27">
        <f t="shared" si="0"/>
        <v>102.13426763261882</v>
      </c>
      <c r="H53" s="27">
        <f t="shared" si="1"/>
        <v>16.587010562629263</v>
      </c>
    </row>
    <row r="54" spans="1:8" s="28" customFormat="1" ht="36" outlineLevel="1" x14ac:dyDescent="0.2">
      <c r="A54" s="24" t="s">
        <v>56</v>
      </c>
      <c r="B54" s="25" t="s">
        <v>158</v>
      </c>
      <c r="C54" s="24" t="s">
        <v>56</v>
      </c>
      <c r="D54" s="26">
        <v>2657058.3056600001</v>
      </c>
      <c r="E54" s="26">
        <v>431545.50109999999</v>
      </c>
      <c r="F54" s="26">
        <v>422327.65110999998</v>
      </c>
      <c r="G54" s="27">
        <f t="shared" si="0"/>
        <v>97.863991174394371</v>
      </c>
      <c r="H54" s="27">
        <f t="shared" si="1"/>
        <v>15.894557157830072</v>
      </c>
    </row>
    <row r="55" spans="1:8" ht="24" outlineLevel="2" x14ac:dyDescent="0.2">
      <c r="A55" s="10" t="s">
        <v>57</v>
      </c>
      <c r="B55" s="11" t="s">
        <v>145</v>
      </c>
      <c r="C55" s="10" t="s">
        <v>57</v>
      </c>
      <c r="D55" s="12">
        <v>444736</v>
      </c>
      <c r="E55" s="12">
        <v>111184</v>
      </c>
      <c r="F55" s="12">
        <v>111184</v>
      </c>
      <c r="G55" s="13">
        <f t="shared" si="0"/>
        <v>100</v>
      </c>
      <c r="H55" s="13">
        <f t="shared" si="1"/>
        <v>25</v>
      </c>
    </row>
    <row r="56" spans="1:8" ht="36" outlineLevel="3" x14ac:dyDescent="0.2">
      <c r="A56" s="10" t="s">
        <v>58</v>
      </c>
      <c r="B56" s="11" t="s">
        <v>123</v>
      </c>
      <c r="C56" s="10" t="s">
        <v>58</v>
      </c>
      <c r="D56" s="12">
        <v>444736</v>
      </c>
      <c r="E56" s="12">
        <v>111184</v>
      </c>
      <c r="F56" s="12">
        <v>111184</v>
      </c>
      <c r="G56" s="13">
        <f t="shared" si="0"/>
        <v>100</v>
      </c>
      <c r="H56" s="13">
        <f t="shared" si="1"/>
        <v>25</v>
      </c>
    </row>
    <row r="57" spans="1:8" ht="24" outlineLevel="2" x14ac:dyDescent="0.2">
      <c r="A57" s="10" t="s">
        <v>59</v>
      </c>
      <c r="B57" s="11" t="s">
        <v>146</v>
      </c>
      <c r="C57" s="10" t="s">
        <v>59</v>
      </c>
      <c r="D57" s="12">
        <v>1061728.75716</v>
      </c>
      <c r="E57" s="12">
        <v>20684.059669999999</v>
      </c>
      <c r="F57" s="12">
        <v>15858.606669999999</v>
      </c>
      <c r="G57" s="13">
        <f t="shared" si="0"/>
        <v>76.670667765483202</v>
      </c>
      <c r="H57" s="13">
        <f t="shared" si="1"/>
        <v>1.4936589560237505</v>
      </c>
    </row>
    <row r="58" spans="1:8" ht="48" outlineLevel="3" x14ac:dyDescent="0.2">
      <c r="A58" s="10" t="s">
        <v>60</v>
      </c>
      <c r="B58" s="11" t="s">
        <v>124</v>
      </c>
      <c r="C58" s="10" t="s">
        <v>60</v>
      </c>
      <c r="D58" s="12">
        <v>0</v>
      </c>
      <c r="E58" s="12">
        <v>0</v>
      </c>
      <c r="F58" s="12">
        <v>0</v>
      </c>
      <c r="G58" s="13"/>
      <c r="H58" s="13"/>
    </row>
    <row r="59" spans="1:8" ht="36" outlineLevel="3" x14ac:dyDescent="0.2">
      <c r="A59" s="10" t="s">
        <v>61</v>
      </c>
      <c r="B59" s="11" t="s">
        <v>125</v>
      </c>
      <c r="C59" s="10" t="s">
        <v>61</v>
      </c>
      <c r="D59" s="12">
        <v>0</v>
      </c>
      <c r="E59" s="12">
        <v>0</v>
      </c>
      <c r="F59" s="12">
        <v>0</v>
      </c>
      <c r="G59" s="13"/>
      <c r="H59" s="13"/>
    </row>
    <row r="60" spans="1:8" ht="72" outlineLevel="3" x14ac:dyDescent="0.2">
      <c r="A60" s="10" t="s">
        <v>62</v>
      </c>
      <c r="B60" s="11" t="s">
        <v>126</v>
      </c>
      <c r="C60" s="10" t="s">
        <v>62</v>
      </c>
      <c r="D60" s="12">
        <v>52471.401279999998</v>
      </c>
      <c r="E60" s="12">
        <v>0</v>
      </c>
      <c r="F60" s="12">
        <v>0</v>
      </c>
      <c r="G60" s="13"/>
      <c r="H60" s="13"/>
    </row>
    <row r="61" spans="1:8" ht="48" outlineLevel="3" x14ac:dyDescent="0.2">
      <c r="A61" s="10" t="s">
        <v>63</v>
      </c>
      <c r="B61" s="11" t="s">
        <v>127</v>
      </c>
      <c r="C61" s="10" t="s">
        <v>63</v>
      </c>
      <c r="D61" s="12">
        <v>1117.0579600000001</v>
      </c>
      <c r="E61" s="12">
        <v>0</v>
      </c>
      <c r="F61" s="12">
        <v>0</v>
      </c>
      <c r="G61" s="13"/>
      <c r="H61" s="13"/>
    </row>
    <row r="62" spans="1:8" ht="60" outlineLevel="3" x14ac:dyDescent="0.2">
      <c r="A62" s="10" t="s">
        <v>64</v>
      </c>
      <c r="B62" s="11" t="s">
        <v>128</v>
      </c>
      <c r="C62" s="10" t="s">
        <v>64</v>
      </c>
      <c r="D62" s="12">
        <v>176266.55300000001</v>
      </c>
      <c r="E62" s="12">
        <v>2705.07195</v>
      </c>
      <c r="F62" s="12">
        <v>2705.07195</v>
      </c>
      <c r="G62" s="13">
        <f t="shared" si="0"/>
        <v>100</v>
      </c>
      <c r="H62" s="13">
        <f t="shared" si="1"/>
        <v>1.534648465043734</v>
      </c>
    </row>
    <row r="63" spans="1:8" ht="36" outlineLevel="3" x14ac:dyDescent="0.2">
      <c r="A63" s="10" t="s">
        <v>65</v>
      </c>
      <c r="B63" s="11" t="s">
        <v>129</v>
      </c>
      <c r="C63" s="10" t="s">
        <v>65</v>
      </c>
      <c r="D63" s="12">
        <v>2590.15</v>
      </c>
      <c r="E63" s="12">
        <v>0</v>
      </c>
      <c r="F63" s="12">
        <v>0</v>
      </c>
      <c r="G63" s="13"/>
      <c r="H63" s="13">
        <f t="shared" si="1"/>
        <v>0</v>
      </c>
    </row>
    <row r="64" spans="1:8" ht="36" outlineLevel="3" x14ac:dyDescent="0.2">
      <c r="A64" s="10" t="s">
        <v>66</v>
      </c>
      <c r="B64" s="11" t="s">
        <v>130</v>
      </c>
      <c r="C64" s="10" t="s">
        <v>66</v>
      </c>
      <c r="D64" s="12">
        <v>721396.2</v>
      </c>
      <c r="E64" s="12">
        <v>0</v>
      </c>
      <c r="F64" s="12">
        <v>0</v>
      </c>
      <c r="G64" s="13"/>
      <c r="H64" s="13">
        <f t="shared" si="1"/>
        <v>0</v>
      </c>
    </row>
    <row r="65" spans="1:8" outlineLevel="3" x14ac:dyDescent="0.2">
      <c r="A65" s="10" t="s">
        <v>67</v>
      </c>
      <c r="B65" s="11" t="s">
        <v>131</v>
      </c>
      <c r="C65" s="10" t="s">
        <v>67</v>
      </c>
      <c r="D65" s="12">
        <v>107887.39492000001</v>
      </c>
      <c r="E65" s="12">
        <v>17978.987720000001</v>
      </c>
      <c r="F65" s="12">
        <v>13153.53472</v>
      </c>
      <c r="G65" s="13">
        <f t="shared" si="0"/>
        <v>73.160596830309188</v>
      </c>
      <c r="H65" s="13">
        <f t="shared" si="1"/>
        <v>12.191910583950541</v>
      </c>
    </row>
    <row r="66" spans="1:8" ht="24" outlineLevel="2" x14ac:dyDescent="0.2">
      <c r="A66" s="10" t="s">
        <v>68</v>
      </c>
      <c r="B66" s="11" t="s">
        <v>147</v>
      </c>
      <c r="C66" s="10" t="s">
        <v>68</v>
      </c>
      <c r="D66" s="12">
        <v>1150593.5485</v>
      </c>
      <c r="E66" s="12">
        <v>299677.44143000001</v>
      </c>
      <c r="F66" s="12">
        <v>295285.04444000003</v>
      </c>
      <c r="G66" s="13">
        <f t="shared" si="0"/>
        <v>98.534291747473432</v>
      </c>
      <c r="H66" s="13">
        <f t="shared" si="1"/>
        <v>25.663714595389113</v>
      </c>
    </row>
    <row r="67" spans="1:8" ht="24" outlineLevel="3" x14ac:dyDescent="0.2">
      <c r="A67" s="10" t="s">
        <v>69</v>
      </c>
      <c r="B67" s="11" t="s">
        <v>132</v>
      </c>
      <c r="C67" s="10" t="s">
        <v>69</v>
      </c>
      <c r="D67" s="12">
        <v>65519.356500000002</v>
      </c>
      <c r="E67" s="12">
        <v>19903.860219999999</v>
      </c>
      <c r="F67" s="12">
        <v>18017.008519999999</v>
      </c>
      <c r="G67" s="13">
        <f t="shared" si="0"/>
        <v>90.520172071425449</v>
      </c>
      <c r="H67" s="13">
        <f t="shared" si="1"/>
        <v>27.498756829212752</v>
      </c>
    </row>
    <row r="68" spans="1:8" ht="36" outlineLevel="3" x14ac:dyDescent="0.2">
      <c r="A68" s="10" t="s">
        <v>70</v>
      </c>
      <c r="B68" s="11" t="s">
        <v>133</v>
      </c>
      <c r="C68" s="10" t="s">
        <v>70</v>
      </c>
      <c r="D68" s="12">
        <v>35583.599999999999</v>
      </c>
      <c r="E68" s="12">
        <v>6366.3418199999996</v>
      </c>
      <c r="F68" s="12">
        <v>6366.3418199999996</v>
      </c>
      <c r="G68" s="13">
        <f t="shared" ref="G68:G81" si="2">F68/E68*100</f>
        <v>100</v>
      </c>
      <c r="H68" s="13">
        <f t="shared" ref="H68:H81" si="3">F68/D68*100</f>
        <v>17.891224665295251</v>
      </c>
    </row>
    <row r="69" spans="1:8" ht="60" outlineLevel="3" x14ac:dyDescent="0.2">
      <c r="A69" s="10" t="s">
        <v>71</v>
      </c>
      <c r="B69" s="11" t="s">
        <v>134</v>
      </c>
      <c r="C69" s="10" t="s">
        <v>71</v>
      </c>
      <c r="D69" s="12">
        <v>24474.3</v>
      </c>
      <c r="E69" s="12">
        <v>7119.9784</v>
      </c>
      <c r="F69" s="12">
        <v>4614.4331099999999</v>
      </c>
      <c r="G69" s="13">
        <f t="shared" si="2"/>
        <v>64.809650405681012</v>
      </c>
      <c r="H69" s="13">
        <f t="shared" si="3"/>
        <v>18.854198526617719</v>
      </c>
    </row>
    <row r="70" spans="1:8" ht="48" outlineLevel="3" x14ac:dyDescent="0.2">
      <c r="A70" s="10" t="s">
        <v>72</v>
      </c>
      <c r="B70" s="11" t="s">
        <v>135</v>
      </c>
      <c r="C70" s="10" t="s">
        <v>72</v>
      </c>
      <c r="D70" s="12">
        <v>9751.4</v>
      </c>
      <c r="E70" s="12">
        <v>0</v>
      </c>
      <c r="F70" s="12">
        <v>0</v>
      </c>
      <c r="G70" s="13"/>
      <c r="H70" s="13">
        <f t="shared" si="3"/>
        <v>0</v>
      </c>
    </row>
    <row r="71" spans="1:8" ht="48" outlineLevel="3" x14ac:dyDescent="0.2">
      <c r="A71" s="10" t="s">
        <v>73</v>
      </c>
      <c r="B71" s="11" t="s">
        <v>136</v>
      </c>
      <c r="C71" s="10" t="s">
        <v>73</v>
      </c>
      <c r="D71" s="12">
        <v>11.32</v>
      </c>
      <c r="E71" s="12">
        <v>0</v>
      </c>
      <c r="F71" s="12">
        <v>0</v>
      </c>
      <c r="G71" s="13"/>
      <c r="H71" s="13">
        <f t="shared" si="3"/>
        <v>0</v>
      </c>
    </row>
    <row r="72" spans="1:8" ht="24" outlineLevel="3" x14ac:dyDescent="0.2">
      <c r="A72" s="10" t="s">
        <v>74</v>
      </c>
      <c r="B72" s="11" t="s">
        <v>137</v>
      </c>
      <c r="C72" s="10" t="s">
        <v>74</v>
      </c>
      <c r="D72" s="12">
        <v>1101</v>
      </c>
      <c r="E72" s="12">
        <v>0</v>
      </c>
      <c r="F72" s="12">
        <v>0</v>
      </c>
      <c r="G72" s="13"/>
      <c r="H72" s="13">
        <f t="shared" si="3"/>
        <v>0</v>
      </c>
    </row>
    <row r="73" spans="1:8" ht="24" outlineLevel="3" x14ac:dyDescent="0.2">
      <c r="A73" s="10" t="s">
        <v>75</v>
      </c>
      <c r="B73" s="11" t="s">
        <v>138</v>
      </c>
      <c r="C73" s="10" t="s">
        <v>75</v>
      </c>
      <c r="D73" s="12">
        <v>3655.9720000000002</v>
      </c>
      <c r="E73" s="12">
        <v>787.26098999999999</v>
      </c>
      <c r="F73" s="12">
        <v>787.26098999999999</v>
      </c>
      <c r="G73" s="13">
        <f t="shared" si="2"/>
        <v>100</v>
      </c>
      <c r="H73" s="13">
        <f t="shared" si="3"/>
        <v>21.533561799707439</v>
      </c>
    </row>
    <row r="74" spans="1:8" outlineLevel="3" x14ac:dyDescent="0.2">
      <c r="A74" s="10" t="s">
        <v>76</v>
      </c>
      <c r="B74" s="11" t="s">
        <v>139</v>
      </c>
      <c r="C74" s="10" t="s">
        <v>76</v>
      </c>
      <c r="D74" s="12">
        <v>1010496.6</v>
      </c>
      <c r="E74" s="12">
        <v>265500</v>
      </c>
      <c r="F74" s="12">
        <v>265500</v>
      </c>
      <c r="G74" s="13">
        <f t="shared" si="2"/>
        <v>100</v>
      </c>
      <c r="H74" s="13">
        <f t="shared" si="3"/>
        <v>26.27421012599152</v>
      </c>
    </row>
    <row r="75" spans="1:8" s="28" customFormat="1" ht="36" outlineLevel="1" x14ac:dyDescent="0.2">
      <c r="A75" s="24" t="s">
        <v>77</v>
      </c>
      <c r="B75" s="25" t="s">
        <v>159</v>
      </c>
      <c r="C75" s="24" t="s">
        <v>77</v>
      </c>
      <c r="D75" s="26">
        <v>176.61552</v>
      </c>
      <c r="E75" s="26">
        <v>0</v>
      </c>
      <c r="F75" s="26">
        <v>18717.753830000001</v>
      </c>
      <c r="G75" s="27"/>
      <c r="H75" s="27">
        <f t="shared" si="3"/>
        <v>10598.023225818435</v>
      </c>
    </row>
    <row r="76" spans="1:8" ht="24" outlineLevel="3" x14ac:dyDescent="0.2">
      <c r="A76" s="10" t="s">
        <v>78</v>
      </c>
      <c r="B76" s="11" t="s">
        <v>140</v>
      </c>
      <c r="C76" s="10" t="s">
        <v>78</v>
      </c>
      <c r="D76" s="12">
        <v>176.61552</v>
      </c>
      <c r="E76" s="12">
        <v>0</v>
      </c>
      <c r="F76" s="12">
        <v>18717.753830000001</v>
      </c>
      <c r="G76" s="13"/>
      <c r="H76" s="13">
        <f t="shared" si="3"/>
        <v>10598.023225818435</v>
      </c>
    </row>
    <row r="77" spans="1:8" s="28" customFormat="1" ht="36" outlineLevel="1" x14ac:dyDescent="0.2">
      <c r="A77" s="24" t="s">
        <v>79</v>
      </c>
      <c r="B77" s="25" t="s">
        <v>160</v>
      </c>
      <c r="C77" s="24" t="s">
        <v>79</v>
      </c>
      <c r="D77" s="26">
        <v>0</v>
      </c>
      <c r="E77" s="26">
        <v>0</v>
      </c>
      <c r="F77" s="26">
        <v>-289.56788999999998</v>
      </c>
      <c r="G77" s="27"/>
      <c r="H77" s="27"/>
    </row>
    <row r="78" spans="1:8" ht="48" outlineLevel="3" x14ac:dyDescent="0.2">
      <c r="A78" s="10" t="s">
        <v>80</v>
      </c>
      <c r="B78" s="11" t="s">
        <v>141</v>
      </c>
      <c r="C78" s="10" t="s">
        <v>80</v>
      </c>
      <c r="D78" s="12">
        <v>0</v>
      </c>
      <c r="E78" s="12">
        <v>0</v>
      </c>
      <c r="F78" s="12">
        <v>-31.557839999999999</v>
      </c>
      <c r="G78" s="13"/>
      <c r="H78" s="13"/>
    </row>
    <row r="79" spans="1:8" ht="48" outlineLevel="3" x14ac:dyDescent="0.2">
      <c r="A79" s="10" t="s">
        <v>81</v>
      </c>
      <c r="B79" s="11" t="s">
        <v>142</v>
      </c>
      <c r="C79" s="10" t="s">
        <v>81</v>
      </c>
      <c r="D79" s="12">
        <v>0</v>
      </c>
      <c r="E79" s="12">
        <v>0</v>
      </c>
      <c r="F79" s="12">
        <v>-2.0000000000000002E-5</v>
      </c>
      <c r="G79" s="13"/>
      <c r="H79" s="13"/>
    </row>
    <row r="80" spans="1:8" ht="36" outlineLevel="3" x14ac:dyDescent="0.2">
      <c r="A80" s="10" t="s">
        <v>82</v>
      </c>
      <c r="B80" s="11" t="s">
        <v>143</v>
      </c>
      <c r="C80" s="10" t="s">
        <v>82</v>
      </c>
      <c r="D80" s="12">
        <v>0</v>
      </c>
      <c r="E80" s="12">
        <v>0</v>
      </c>
      <c r="F80" s="12">
        <v>-258.01002999999997</v>
      </c>
      <c r="G80" s="13"/>
      <c r="H80" s="13"/>
    </row>
    <row r="81" spans="1:8" s="28" customFormat="1" ht="12.75" customHeight="1" x14ac:dyDescent="0.2">
      <c r="A81" s="29" t="s">
        <v>83</v>
      </c>
      <c r="B81" s="30"/>
      <c r="C81" s="30"/>
      <c r="D81" s="31">
        <v>3879771.8591800001</v>
      </c>
      <c r="E81" s="31">
        <v>664722.62173000001</v>
      </c>
      <c r="F81" s="31">
        <v>677881.12604</v>
      </c>
      <c r="G81" s="27">
        <f t="shared" si="2"/>
        <v>101.97954814231443</v>
      </c>
      <c r="H81" s="27">
        <f t="shared" si="3"/>
        <v>17.472190392743141</v>
      </c>
    </row>
    <row r="82" spans="1:8" ht="12.75" customHeight="1" x14ac:dyDescent="0.2">
      <c r="A82" s="14"/>
      <c r="B82" s="14"/>
      <c r="C82" s="14"/>
      <c r="D82" s="14"/>
      <c r="E82" s="14"/>
      <c r="F82" s="14"/>
      <c r="G82" s="14"/>
      <c r="H82" s="14"/>
    </row>
    <row r="83" spans="1:8" x14ac:dyDescent="0.2">
      <c r="A83" s="5"/>
      <c r="B83" s="6"/>
      <c r="C83" s="6"/>
      <c r="D83" s="6"/>
      <c r="E83" s="6"/>
      <c r="F83" s="6"/>
      <c r="G83" s="6"/>
      <c r="H83" s="15"/>
    </row>
  </sheetData>
  <mergeCells count="6">
    <mergeCell ref="A81:C81"/>
    <mergeCell ref="A83:G83"/>
    <mergeCell ref="A4:H4"/>
    <mergeCell ref="A1:H1"/>
    <mergeCell ref="A2:H2"/>
    <mergeCell ref="A3:H3"/>
  </mergeCells>
  <pageMargins left="0.78740157480314965" right="0.19685039370078741" top="0.59055118110236227" bottom="0.39370078740157483" header="0.39370078740157483" footer="0.3937007874015748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655_2ET0NLH0O&lt;/Code&gt;&#10;  &lt;ObjectCode&gt;SQUERY_INFO_ISP_INC&lt;/ObjectCode&gt;&#10;  &lt;DocName&gt;Вариант&lt;/DocName&gt;&#10;  &lt;VariantName&gt;Вариант&lt;/VariantName&gt;&#10;  &lt;VariantLink&gt;5413704&lt;/VariantLink&gt;&#10;  &lt;SvodReportLink xsi:nil=&quot;true&quot; /&gt;&#10;  &lt;ReportLink&gt;2342508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2DAFDA-2EBD-4005-AFC6-9C083B86BA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2020-04-13T13:17:57Z</cp:lastPrinted>
  <dcterms:created xsi:type="dcterms:W3CDTF">2020-04-13T12:56:21Z</dcterms:created>
  <dcterms:modified xsi:type="dcterms:W3CDTF">2020-04-13T13:31:27Z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20.1.5.4130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SQR_INFO_ISP_BUDG_INC.XLT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2454655_2ET0NLH0O</vt:lpwstr>
  </property>
  <property fmtid="{D5CDD505-2E9C-101B-9397-08002B2CF9AE}" pid="12" name="Локальная база">
    <vt:lpwstr>не используется</vt:lpwstr>
  </property>
</Properties>
</file>